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430" yWindow="3810" windowWidth="23655" windowHeight="11370" activeTab="2"/>
  </bookViews>
  <sheets>
    <sheet name="本科" sheetId="1" r:id="rId1"/>
    <sheet name="专科提标扩面指标" sheetId="2" r:id="rId2"/>
    <sheet name="研究生" sheetId="3" r:id="rId3"/>
  </sheets>
  <definedNames>
    <definedName name="_xlnm._FilterDatabase" localSheetId="2" hidden="1">研究生!$B$4:$M$26</definedName>
  </definedNames>
  <calcPr calcId="124519"/>
</workbook>
</file>

<file path=xl/calcChain.xml><?xml version="1.0" encoding="utf-8"?>
<calcChain xmlns="http://schemas.openxmlformats.org/spreadsheetml/2006/main">
  <c r="N6" i="3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5"/>
  <c r="D26"/>
  <c r="E26"/>
  <c r="F26"/>
  <c r="G26"/>
  <c r="H26"/>
  <c r="I26"/>
  <c r="J26"/>
  <c r="K26"/>
  <c r="L26"/>
  <c r="M26"/>
  <c r="C26"/>
  <c r="E30" i="1"/>
  <c r="N26" i="3" l="1"/>
</calcChain>
</file>

<file path=xl/sharedStrings.xml><?xml version="1.0" encoding="utf-8"?>
<sst xmlns="http://schemas.openxmlformats.org/spreadsheetml/2006/main" count="84" uniqueCount="61">
  <si>
    <t>学院</t>
    <phoneticPr fontId="1" type="noConversion"/>
  </si>
  <si>
    <t>材料科学与工程学院</t>
  </si>
  <si>
    <t>大健康管理学院</t>
  </si>
  <si>
    <t>电气与电子信息学院</t>
  </si>
  <si>
    <t>管理学院</t>
  </si>
  <si>
    <t>航空航天学院</t>
  </si>
  <si>
    <t>机械工程学院</t>
  </si>
  <si>
    <t>计算机与软件工程学院</t>
  </si>
  <si>
    <t>经济学院</t>
  </si>
  <si>
    <t>理学院</t>
  </si>
  <si>
    <t>马克思主义学院</t>
  </si>
  <si>
    <t>美术与设计学院</t>
  </si>
  <si>
    <t>能源与动力工程学院</t>
  </si>
  <si>
    <t>汽车与交通学院</t>
  </si>
  <si>
    <t>社会发展学院</t>
  </si>
  <si>
    <t>食品与生物工程学院</t>
  </si>
  <si>
    <t>体育学院</t>
  </si>
  <si>
    <t>土木建筑与环境学院</t>
  </si>
  <si>
    <t>外国语学院</t>
  </si>
  <si>
    <t>文学与新闻传播学院</t>
  </si>
  <si>
    <t>西华学院</t>
  </si>
  <si>
    <t>音乐与舞蹈学院</t>
  </si>
  <si>
    <t>应急学院</t>
  </si>
  <si>
    <t>知识产权学院、法学院</t>
  </si>
  <si>
    <t>四川工程职业技术学院（西华）</t>
  </si>
  <si>
    <t>四川建筑职业技术学院（西华）</t>
  </si>
  <si>
    <t>四川交通职业技术学院（西华）</t>
  </si>
  <si>
    <t>应用技术学院</t>
  </si>
  <si>
    <t>中日防灾减灾研究院</t>
  </si>
  <si>
    <t>西华大学-北京航空航天大学天府研究院</t>
  </si>
  <si>
    <t>二等</t>
  </si>
  <si>
    <t>一等</t>
  </si>
  <si>
    <t>三等</t>
  </si>
  <si>
    <t>研究生国家奖学金分配名额</t>
    <phoneticPr fontId="2" type="noConversion"/>
  </si>
  <si>
    <t>学业奖学金</t>
    <phoneticPr fontId="2" type="noConversion"/>
  </si>
  <si>
    <t>2017级名额</t>
    <phoneticPr fontId="2" type="noConversion"/>
  </si>
  <si>
    <t>2018级名额</t>
    <phoneticPr fontId="2" type="noConversion"/>
  </si>
  <si>
    <t>名额总数</t>
    <phoneticPr fontId="1" type="noConversion"/>
  </si>
  <si>
    <t>一等</t>
    <phoneticPr fontId="3" type="noConversion"/>
  </si>
  <si>
    <t>三等</t>
    <phoneticPr fontId="3" type="noConversion"/>
  </si>
  <si>
    <t>2019级名额</t>
    <phoneticPr fontId="2" type="noConversion"/>
  </si>
  <si>
    <t>2019年本专科学生国家奖助学金名额分配表</t>
    <phoneticPr fontId="1" type="noConversion"/>
  </si>
  <si>
    <t>合计</t>
    <phoneticPr fontId="1" type="noConversion"/>
  </si>
  <si>
    <t>学院</t>
    <phoneticPr fontId="1" type="noConversion"/>
  </si>
  <si>
    <t>国家助学金</t>
    <phoneticPr fontId="1" type="noConversion"/>
  </si>
  <si>
    <t>国家励志奖学金</t>
    <phoneticPr fontId="1" type="noConversion"/>
  </si>
  <si>
    <t>国家奖学金名额</t>
    <phoneticPr fontId="1" type="noConversion"/>
  </si>
  <si>
    <t>序号</t>
    <phoneticPr fontId="1" type="noConversion"/>
  </si>
  <si>
    <t>序号</t>
    <phoneticPr fontId="1" type="noConversion"/>
  </si>
  <si>
    <t>本专科生国家奖学金</t>
    <phoneticPr fontId="1" type="noConversion"/>
  </si>
  <si>
    <t>本专科生国家助学金(春季扩面)</t>
    <phoneticPr fontId="1" type="noConversion"/>
  </si>
  <si>
    <t>本专科生国家助学金(秋季扩面)</t>
    <phoneticPr fontId="1" type="noConversion"/>
  </si>
  <si>
    <t>文学与新闻传播学院</t>
    <phoneticPr fontId="1" type="noConversion"/>
  </si>
  <si>
    <t>合计</t>
    <phoneticPr fontId="1" type="noConversion"/>
  </si>
  <si>
    <t>计算机与软件工程学院</t>
    <phoneticPr fontId="1" type="noConversion"/>
  </si>
  <si>
    <t>国际经济与管理研究院</t>
    <phoneticPr fontId="1" type="noConversion"/>
  </si>
  <si>
    <t>知识产权学院、法学院</t>
    <phoneticPr fontId="1" type="noConversion"/>
  </si>
  <si>
    <t>推荐免试入学的2019级研究生名额</t>
    <phoneticPr fontId="1" type="noConversion"/>
  </si>
  <si>
    <r>
      <t>备注</t>
    </r>
    <r>
      <rPr>
        <b/>
        <sz val="12"/>
        <rFont val="Arial"/>
        <family val="2"/>
      </rPr>
      <t xml:space="preserve">: </t>
    </r>
    <r>
      <rPr>
        <b/>
        <sz val="12"/>
        <rFont val="宋体"/>
        <family val="3"/>
        <charset val="134"/>
      </rPr>
      <t xml:space="preserve">①联合培养的研究生纳入我校相应的学科归属学院进行评审；
</t>
    </r>
    <r>
      <rPr>
        <b/>
        <sz val="12"/>
        <rFont val="Arial"/>
        <family val="2"/>
      </rPr>
      <t xml:space="preserve">          </t>
    </r>
    <r>
      <rPr>
        <b/>
        <sz val="12"/>
        <rFont val="宋体"/>
        <family val="3"/>
        <charset val="134"/>
      </rPr>
      <t>②推荐免试入学的</t>
    </r>
    <r>
      <rPr>
        <b/>
        <sz val="12"/>
        <rFont val="Arial"/>
        <family val="2"/>
      </rPr>
      <t>2019</t>
    </r>
    <r>
      <rPr>
        <b/>
        <sz val="12"/>
        <rFont val="宋体"/>
        <family val="3"/>
        <charset val="134"/>
      </rPr>
      <t>级研究生名额，初次评审直接确定为一等学业奖学金名额（该名额单列，不包含在</t>
    </r>
    <r>
      <rPr>
        <b/>
        <sz val="12"/>
        <rFont val="Arial"/>
        <family val="2"/>
      </rPr>
      <t>2019</t>
    </r>
    <r>
      <rPr>
        <b/>
        <sz val="12"/>
        <rFont val="宋体"/>
        <family val="3"/>
        <charset val="134"/>
      </rPr>
      <t>级名额中）。</t>
    </r>
    <phoneticPr fontId="1" type="noConversion"/>
  </si>
  <si>
    <t>2019年研究生国家奖助学金名额分配表</t>
    <phoneticPr fontId="1" type="noConversion"/>
  </si>
  <si>
    <t>2019年本专科学生国家奖助学金专科提标扩面指标名额分配表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</si>
</sst>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4">
    <font>
      <sz val="10"/>
      <name val="Arial"/>
      <family val="2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name val="幼圆"/>
      <family val="3"/>
      <charset val="134"/>
    </font>
    <font>
      <sz val="12"/>
      <name val="幼圆"/>
      <family val="3"/>
      <charset val="134"/>
    </font>
    <font>
      <sz val="12"/>
      <name val="宋体"/>
      <family val="3"/>
      <charset val="134"/>
    </font>
    <font>
      <sz val="12"/>
      <name val="Arial"/>
      <family val="2"/>
    </font>
    <font>
      <sz val="18"/>
      <name val="幼圆"/>
      <family val="3"/>
      <charset val="134"/>
    </font>
    <font>
      <b/>
      <sz val="12"/>
      <name val="幼圆"/>
      <family val="3"/>
      <charset val="134"/>
    </font>
    <font>
      <b/>
      <sz val="12"/>
      <color theme="1"/>
      <name val="幼圆"/>
      <family val="3"/>
      <charset val="134"/>
    </font>
    <font>
      <sz val="12"/>
      <color rgb="FFFF0000"/>
      <name val="Arial"/>
      <family val="2"/>
    </font>
    <font>
      <b/>
      <sz val="12"/>
      <name val="宋体"/>
      <family val="3"/>
      <charset val="134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2" borderId="0" xfId="0" applyFill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176" fontId="10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left" wrapText="1"/>
    </xf>
    <xf numFmtId="0" fontId="12" fillId="0" borderId="3" xfId="0" applyFont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H16" sqref="H16"/>
    </sheetView>
  </sheetViews>
  <sheetFormatPr defaultRowHeight="12.75"/>
  <cols>
    <col min="1" max="1" width="9.140625" style="1"/>
    <col min="2" max="2" width="36.7109375" style="1" bestFit="1" customWidth="1"/>
    <col min="3" max="5" width="21.42578125" style="6" customWidth="1"/>
  </cols>
  <sheetData>
    <row r="1" spans="1:5" ht="30.75" customHeight="1">
      <c r="A1" s="21" t="s">
        <v>41</v>
      </c>
      <c r="B1" s="21"/>
      <c r="C1" s="21"/>
      <c r="D1" s="21"/>
      <c r="E1" s="21"/>
    </row>
    <row r="2" spans="1:5" s="2" customFormat="1" ht="15">
      <c r="A2" s="7" t="s">
        <v>48</v>
      </c>
      <c r="B2" s="7" t="s">
        <v>43</v>
      </c>
      <c r="C2" s="8" t="s">
        <v>44</v>
      </c>
      <c r="D2" s="8" t="s">
        <v>45</v>
      </c>
      <c r="E2" s="8" t="s">
        <v>46</v>
      </c>
    </row>
    <row r="3" spans="1:5" ht="15">
      <c r="A3" s="7">
        <v>1</v>
      </c>
      <c r="B3" s="9" t="s">
        <v>1</v>
      </c>
      <c r="C3" s="10">
        <v>448</v>
      </c>
      <c r="D3" s="10">
        <v>56</v>
      </c>
      <c r="E3" s="10">
        <v>2</v>
      </c>
    </row>
    <row r="4" spans="1:5" ht="15">
      <c r="A4" s="7">
        <v>2</v>
      </c>
      <c r="B4" s="9" t="s">
        <v>2</v>
      </c>
      <c r="C4" s="10">
        <v>62</v>
      </c>
      <c r="D4" s="10">
        <v>4</v>
      </c>
      <c r="E4" s="10">
        <v>1</v>
      </c>
    </row>
    <row r="5" spans="1:5" ht="15">
      <c r="A5" s="7">
        <v>3</v>
      </c>
      <c r="B5" s="9" t="s">
        <v>3</v>
      </c>
      <c r="C5" s="10">
        <v>715</v>
      </c>
      <c r="D5" s="10">
        <v>108</v>
      </c>
      <c r="E5" s="10">
        <v>4</v>
      </c>
    </row>
    <row r="6" spans="1:5" ht="15">
      <c r="A6" s="7">
        <v>4</v>
      </c>
      <c r="B6" s="9" t="s">
        <v>4</v>
      </c>
      <c r="C6" s="10">
        <v>1087</v>
      </c>
      <c r="D6" s="10">
        <v>170</v>
      </c>
      <c r="E6" s="10">
        <v>7</v>
      </c>
    </row>
    <row r="7" spans="1:5" ht="15">
      <c r="A7" s="7">
        <v>5</v>
      </c>
      <c r="B7" s="9" t="s">
        <v>5</v>
      </c>
      <c r="C7" s="10">
        <v>58</v>
      </c>
      <c r="D7" s="10">
        <v>3</v>
      </c>
      <c r="E7" s="10">
        <v>1</v>
      </c>
    </row>
    <row r="8" spans="1:5" ht="15">
      <c r="A8" s="7">
        <v>6</v>
      </c>
      <c r="B8" s="9" t="s">
        <v>6</v>
      </c>
      <c r="C8" s="10">
        <v>764</v>
      </c>
      <c r="D8" s="10">
        <v>100</v>
      </c>
      <c r="E8" s="10">
        <v>4</v>
      </c>
    </row>
    <row r="9" spans="1:5" ht="15">
      <c r="A9" s="7">
        <v>7</v>
      </c>
      <c r="B9" s="9" t="s">
        <v>7</v>
      </c>
      <c r="C9" s="10">
        <v>639</v>
      </c>
      <c r="D9" s="10">
        <v>85</v>
      </c>
      <c r="E9" s="10">
        <v>4</v>
      </c>
    </row>
    <row r="10" spans="1:5" ht="15">
      <c r="A10" s="7">
        <v>8</v>
      </c>
      <c r="B10" s="9" t="s">
        <v>8</v>
      </c>
      <c r="C10" s="10">
        <v>569</v>
      </c>
      <c r="D10" s="10">
        <v>82</v>
      </c>
      <c r="E10" s="10">
        <v>3</v>
      </c>
    </row>
    <row r="11" spans="1:5" ht="15">
      <c r="A11" s="7">
        <v>9</v>
      </c>
      <c r="B11" s="9" t="s">
        <v>9</v>
      </c>
      <c r="C11" s="10">
        <v>370</v>
      </c>
      <c r="D11" s="10">
        <v>48</v>
      </c>
      <c r="E11" s="10">
        <v>2</v>
      </c>
    </row>
    <row r="12" spans="1:5" ht="15">
      <c r="A12" s="7">
        <v>10</v>
      </c>
      <c r="B12" s="9" t="s">
        <v>10</v>
      </c>
      <c r="C12" s="10">
        <v>78</v>
      </c>
      <c r="D12" s="10">
        <v>9</v>
      </c>
      <c r="E12" s="10">
        <v>1</v>
      </c>
    </row>
    <row r="13" spans="1:5" ht="15">
      <c r="A13" s="7">
        <v>11</v>
      </c>
      <c r="B13" s="9" t="s">
        <v>11</v>
      </c>
      <c r="C13" s="10">
        <v>430</v>
      </c>
      <c r="D13" s="10">
        <v>67</v>
      </c>
      <c r="E13" s="10">
        <v>3</v>
      </c>
    </row>
    <row r="14" spans="1:5" ht="15">
      <c r="A14" s="7">
        <v>12</v>
      </c>
      <c r="B14" s="9" t="s">
        <v>12</v>
      </c>
      <c r="C14" s="10">
        <v>331</v>
      </c>
      <c r="D14" s="10">
        <v>43</v>
      </c>
      <c r="E14" s="10">
        <v>2</v>
      </c>
    </row>
    <row r="15" spans="1:5" ht="15">
      <c r="A15" s="7">
        <v>13</v>
      </c>
      <c r="B15" s="9" t="s">
        <v>13</v>
      </c>
      <c r="C15" s="10">
        <v>650</v>
      </c>
      <c r="D15" s="10">
        <v>84</v>
      </c>
      <c r="E15" s="10">
        <v>3</v>
      </c>
    </row>
    <row r="16" spans="1:5" ht="15">
      <c r="A16" s="7">
        <v>14</v>
      </c>
      <c r="B16" s="9" t="s">
        <v>14</v>
      </c>
      <c r="C16" s="10">
        <v>120</v>
      </c>
      <c r="D16" s="10">
        <v>14</v>
      </c>
      <c r="E16" s="10">
        <v>1</v>
      </c>
    </row>
    <row r="17" spans="1:5" ht="15">
      <c r="A17" s="7">
        <v>15</v>
      </c>
      <c r="B17" s="9" t="s">
        <v>15</v>
      </c>
      <c r="C17" s="10">
        <v>481</v>
      </c>
      <c r="D17" s="10">
        <v>65</v>
      </c>
      <c r="E17" s="10">
        <v>3</v>
      </c>
    </row>
    <row r="18" spans="1:5" ht="15">
      <c r="A18" s="7">
        <v>16</v>
      </c>
      <c r="B18" s="9" t="s">
        <v>16</v>
      </c>
      <c r="C18" s="10">
        <v>149</v>
      </c>
      <c r="D18" s="10">
        <v>23</v>
      </c>
      <c r="E18" s="10">
        <v>1</v>
      </c>
    </row>
    <row r="19" spans="1:5" ht="15">
      <c r="A19" s="7">
        <v>17</v>
      </c>
      <c r="B19" s="9" t="s">
        <v>17</v>
      </c>
      <c r="C19" s="10">
        <v>1070</v>
      </c>
      <c r="D19" s="10">
        <v>171</v>
      </c>
      <c r="E19" s="10">
        <v>7</v>
      </c>
    </row>
    <row r="20" spans="1:5" ht="15">
      <c r="A20" s="7">
        <v>18</v>
      </c>
      <c r="B20" s="9" t="s">
        <v>18</v>
      </c>
      <c r="C20" s="10">
        <v>327</v>
      </c>
      <c r="D20" s="10">
        <v>45</v>
      </c>
      <c r="E20" s="10">
        <v>2</v>
      </c>
    </row>
    <row r="21" spans="1:5" ht="15">
      <c r="A21" s="7">
        <v>19</v>
      </c>
      <c r="B21" s="9" t="s">
        <v>19</v>
      </c>
      <c r="C21" s="10">
        <v>450</v>
      </c>
      <c r="D21" s="10">
        <v>61</v>
      </c>
      <c r="E21" s="10">
        <v>2</v>
      </c>
    </row>
    <row r="22" spans="1:5" ht="15">
      <c r="A22" s="7">
        <v>20</v>
      </c>
      <c r="B22" s="9" t="s">
        <v>20</v>
      </c>
      <c r="C22" s="10">
        <v>139</v>
      </c>
      <c r="D22" s="10">
        <v>21</v>
      </c>
      <c r="E22" s="10">
        <v>1</v>
      </c>
    </row>
    <row r="23" spans="1:5" ht="15">
      <c r="A23" s="7">
        <v>21</v>
      </c>
      <c r="B23" s="9" t="s">
        <v>21</v>
      </c>
      <c r="C23" s="10">
        <v>278</v>
      </c>
      <c r="D23" s="10">
        <v>38</v>
      </c>
      <c r="E23" s="10">
        <v>2</v>
      </c>
    </row>
    <row r="24" spans="1:5" ht="15">
      <c r="A24" s="7">
        <v>22</v>
      </c>
      <c r="B24" s="9" t="s">
        <v>22</v>
      </c>
      <c r="C24" s="10">
        <v>27</v>
      </c>
      <c r="D24" s="10">
        <v>0</v>
      </c>
      <c r="E24" s="10">
        <v>0</v>
      </c>
    </row>
    <row r="25" spans="1:5" ht="15">
      <c r="A25" s="7">
        <v>23</v>
      </c>
      <c r="B25" s="9" t="s">
        <v>23</v>
      </c>
      <c r="C25" s="10">
        <v>222</v>
      </c>
      <c r="D25" s="10">
        <v>29</v>
      </c>
      <c r="E25" s="10">
        <v>1</v>
      </c>
    </row>
    <row r="26" spans="1:5" ht="15">
      <c r="A26" s="7">
        <v>24</v>
      </c>
      <c r="B26" s="9" t="s">
        <v>24</v>
      </c>
      <c r="C26" s="10">
        <v>66</v>
      </c>
      <c r="D26" s="10">
        <v>12</v>
      </c>
      <c r="E26" s="10">
        <v>1</v>
      </c>
    </row>
    <row r="27" spans="1:5" ht="15">
      <c r="A27" s="7">
        <v>25</v>
      </c>
      <c r="B27" s="9" t="s">
        <v>25</v>
      </c>
      <c r="C27" s="10">
        <v>70</v>
      </c>
      <c r="D27" s="10">
        <v>12</v>
      </c>
      <c r="E27" s="10">
        <v>1</v>
      </c>
    </row>
    <row r="28" spans="1:5" ht="15">
      <c r="A28" s="7">
        <v>26</v>
      </c>
      <c r="B28" s="9" t="s">
        <v>26</v>
      </c>
      <c r="C28" s="10">
        <v>32</v>
      </c>
      <c r="D28" s="10">
        <v>6</v>
      </c>
      <c r="E28" s="10">
        <v>1</v>
      </c>
    </row>
    <row r="29" spans="1:5" ht="15">
      <c r="A29" s="7">
        <v>27</v>
      </c>
      <c r="B29" s="9" t="s">
        <v>27</v>
      </c>
      <c r="C29" s="10">
        <v>940</v>
      </c>
      <c r="D29" s="10">
        <v>96</v>
      </c>
      <c r="E29" s="10">
        <v>4</v>
      </c>
    </row>
    <row r="30" spans="1:5" ht="15">
      <c r="A30" s="11"/>
      <c r="B30" s="9" t="s">
        <v>42</v>
      </c>
      <c r="C30" s="10">
        <v>10572</v>
      </c>
      <c r="D30" s="10">
        <v>1452</v>
      </c>
      <c r="E30" s="10">
        <f>SUM(E3:E29)</f>
        <v>64</v>
      </c>
    </row>
  </sheetData>
  <mergeCells count="1">
    <mergeCell ref="A1:E1"/>
  </mergeCells>
  <phoneticPr fontId="1" type="noConversion"/>
  <pageMargins left="0.25" right="0.14000000000000001" top="0.45" bottom="0.4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>
      <selection activeCell="B13" sqref="B13"/>
    </sheetView>
  </sheetViews>
  <sheetFormatPr defaultRowHeight="12.75"/>
  <cols>
    <col min="1" max="1" width="23.85546875" bestFit="1" customWidth="1"/>
    <col min="2" max="2" width="22" customWidth="1"/>
    <col min="3" max="3" width="21.140625" customWidth="1"/>
    <col min="4" max="4" width="22" customWidth="1"/>
    <col min="5" max="5" width="22.5703125" customWidth="1"/>
  </cols>
  <sheetData>
    <row r="1" spans="1:5" ht="39.75" customHeight="1">
      <c r="A1" s="21" t="s">
        <v>60</v>
      </c>
      <c r="B1" s="21"/>
      <c r="C1" s="21"/>
      <c r="D1" s="21"/>
      <c r="E1" s="21"/>
    </row>
    <row r="2" spans="1:5" s="13" customFormat="1" ht="40.5" customHeight="1">
      <c r="A2" s="12" t="s">
        <v>43</v>
      </c>
      <c r="B2" s="12" t="s">
        <v>49</v>
      </c>
      <c r="C2" s="12" t="s">
        <v>45</v>
      </c>
      <c r="D2" s="12" t="s">
        <v>50</v>
      </c>
      <c r="E2" s="12" t="s">
        <v>51</v>
      </c>
    </row>
    <row r="3" spans="1:5" ht="15">
      <c r="A3" s="9" t="s">
        <v>52</v>
      </c>
      <c r="B3" s="9">
        <v>1</v>
      </c>
      <c r="C3" s="9">
        <v>2</v>
      </c>
      <c r="D3" s="9">
        <v>5</v>
      </c>
      <c r="E3" s="9">
        <v>11</v>
      </c>
    </row>
    <row r="4" spans="1:5" ht="15">
      <c r="A4" s="9" t="s">
        <v>27</v>
      </c>
      <c r="B4" s="14">
        <v>10</v>
      </c>
      <c r="C4" s="14">
        <v>16</v>
      </c>
      <c r="D4" s="9">
        <v>50</v>
      </c>
      <c r="E4" s="9">
        <v>190</v>
      </c>
    </row>
  </sheetData>
  <mergeCells count="1">
    <mergeCell ref="A1:E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>
      <selection activeCell="P6" sqref="P6"/>
    </sheetView>
  </sheetViews>
  <sheetFormatPr defaultRowHeight="12.75"/>
  <cols>
    <col min="1" max="1" width="6.28515625" bestFit="1" customWidth="1"/>
    <col min="2" max="2" width="31.140625" customWidth="1"/>
    <col min="3" max="3" width="8.7109375" customWidth="1"/>
    <col min="4" max="4" width="21" customWidth="1"/>
    <col min="5" max="7" width="6.5703125" customWidth="1"/>
    <col min="8" max="13" width="6.42578125" customWidth="1"/>
    <col min="14" max="14" width="15.42578125" customWidth="1"/>
  </cols>
  <sheetData>
    <row r="1" spans="1:14" ht="35.25" customHeight="1">
      <c r="A1" s="21" t="s">
        <v>59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30.75" customHeight="1">
      <c r="A2" s="24" t="s">
        <v>47</v>
      </c>
      <c r="B2" s="24" t="s">
        <v>0</v>
      </c>
      <c r="C2" s="27" t="s">
        <v>33</v>
      </c>
      <c r="D2" s="28" t="s">
        <v>34</v>
      </c>
      <c r="E2" s="29"/>
      <c r="F2" s="29"/>
      <c r="G2" s="29"/>
      <c r="H2" s="29"/>
      <c r="I2" s="29"/>
      <c r="J2" s="29"/>
      <c r="K2" s="29"/>
      <c r="L2" s="29"/>
      <c r="M2" s="29"/>
      <c r="N2" s="30"/>
    </row>
    <row r="3" spans="1:14" ht="34.5" customHeight="1">
      <c r="A3" s="24"/>
      <c r="B3" s="24"/>
      <c r="C3" s="27"/>
      <c r="D3" s="26" t="s">
        <v>57</v>
      </c>
      <c r="E3" s="25" t="s">
        <v>40</v>
      </c>
      <c r="F3" s="25"/>
      <c r="G3" s="25"/>
      <c r="H3" s="25" t="s">
        <v>36</v>
      </c>
      <c r="I3" s="25"/>
      <c r="J3" s="25"/>
      <c r="K3" s="25" t="s">
        <v>35</v>
      </c>
      <c r="L3" s="25"/>
      <c r="M3" s="25"/>
      <c r="N3" s="25" t="s">
        <v>37</v>
      </c>
    </row>
    <row r="4" spans="1:14" ht="29.25" customHeight="1">
      <c r="A4" s="24"/>
      <c r="B4" s="24"/>
      <c r="C4" s="27"/>
      <c r="D4" s="26"/>
      <c r="E4" s="20" t="s">
        <v>38</v>
      </c>
      <c r="F4" s="15" t="s">
        <v>30</v>
      </c>
      <c r="G4" s="20" t="s">
        <v>39</v>
      </c>
      <c r="H4" s="15" t="s">
        <v>31</v>
      </c>
      <c r="I4" s="15" t="s">
        <v>30</v>
      </c>
      <c r="J4" s="15" t="s">
        <v>32</v>
      </c>
      <c r="K4" s="15" t="s">
        <v>31</v>
      </c>
      <c r="L4" s="15" t="s">
        <v>30</v>
      </c>
      <c r="M4" s="15" t="s">
        <v>32</v>
      </c>
      <c r="N4" s="25"/>
    </row>
    <row r="5" spans="1:14" ht="15">
      <c r="A5" s="4">
        <v>1</v>
      </c>
      <c r="B5" s="16" t="s">
        <v>16</v>
      </c>
      <c r="C5" s="17">
        <v>1</v>
      </c>
      <c r="D5" s="18">
        <v>3</v>
      </c>
      <c r="E5" s="4"/>
      <c r="F5" s="4"/>
      <c r="G5" s="4">
        <v>1</v>
      </c>
      <c r="H5" s="4"/>
      <c r="I5" s="4"/>
      <c r="J5" s="4">
        <v>1</v>
      </c>
      <c r="K5" s="4"/>
      <c r="L5" s="4"/>
      <c r="M5" s="4">
        <v>1</v>
      </c>
      <c r="N5" s="4">
        <f>SUM(D5:M5)</f>
        <v>6</v>
      </c>
    </row>
    <row r="6" spans="1:14" ht="15">
      <c r="A6" s="4">
        <v>2</v>
      </c>
      <c r="B6" s="16" t="s">
        <v>15</v>
      </c>
      <c r="C6" s="17">
        <v>3</v>
      </c>
      <c r="D6" s="18">
        <v>1</v>
      </c>
      <c r="E6" s="4">
        <v>5</v>
      </c>
      <c r="F6" s="4">
        <v>7</v>
      </c>
      <c r="G6" s="4">
        <v>12</v>
      </c>
      <c r="H6" s="4">
        <v>4</v>
      </c>
      <c r="I6" s="4">
        <v>7</v>
      </c>
      <c r="J6" s="4">
        <v>11</v>
      </c>
      <c r="K6" s="4">
        <v>5</v>
      </c>
      <c r="L6" s="4">
        <v>7</v>
      </c>
      <c r="M6" s="4">
        <v>11</v>
      </c>
      <c r="N6" s="4">
        <f t="shared" ref="N6:N25" si="0">SUM(D6:M6)</f>
        <v>70</v>
      </c>
    </row>
    <row r="7" spans="1:14" ht="15">
      <c r="A7" s="4">
        <v>3</v>
      </c>
      <c r="B7" s="16" t="s">
        <v>13</v>
      </c>
      <c r="C7" s="17">
        <v>2</v>
      </c>
      <c r="D7" s="18">
        <v>2</v>
      </c>
      <c r="E7" s="4">
        <v>4</v>
      </c>
      <c r="F7" s="4">
        <v>6</v>
      </c>
      <c r="G7" s="4">
        <v>10</v>
      </c>
      <c r="H7" s="4">
        <v>3</v>
      </c>
      <c r="I7" s="4">
        <v>5</v>
      </c>
      <c r="J7" s="4">
        <v>9</v>
      </c>
      <c r="K7" s="4">
        <v>3</v>
      </c>
      <c r="L7" s="4">
        <v>4</v>
      </c>
      <c r="M7" s="4">
        <v>7</v>
      </c>
      <c r="N7" s="4">
        <f t="shared" si="0"/>
        <v>53</v>
      </c>
    </row>
    <row r="8" spans="1:14" ht="15">
      <c r="A8" s="4">
        <v>4</v>
      </c>
      <c r="B8" s="16" t="s">
        <v>17</v>
      </c>
      <c r="C8" s="17">
        <v>4</v>
      </c>
      <c r="D8" s="18">
        <v>2</v>
      </c>
      <c r="E8" s="4">
        <v>5</v>
      </c>
      <c r="F8" s="4">
        <v>7</v>
      </c>
      <c r="G8" s="4">
        <v>12</v>
      </c>
      <c r="H8" s="4">
        <v>5</v>
      </c>
      <c r="I8" s="4">
        <v>7</v>
      </c>
      <c r="J8" s="4">
        <v>13</v>
      </c>
      <c r="K8" s="4">
        <v>6</v>
      </c>
      <c r="L8" s="4">
        <v>9</v>
      </c>
      <c r="M8" s="4">
        <v>15</v>
      </c>
      <c r="N8" s="4">
        <f t="shared" si="0"/>
        <v>81</v>
      </c>
    </row>
    <row r="9" spans="1:14" ht="15">
      <c r="A9" s="4">
        <v>5</v>
      </c>
      <c r="B9" s="16" t="s">
        <v>3</v>
      </c>
      <c r="C9" s="17">
        <v>4</v>
      </c>
      <c r="D9" s="18"/>
      <c r="E9" s="4">
        <v>5</v>
      </c>
      <c r="F9" s="4">
        <v>8</v>
      </c>
      <c r="G9" s="4">
        <v>14</v>
      </c>
      <c r="H9" s="4">
        <v>5</v>
      </c>
      <c r="I9" s="4">
        <v>8</v>
      </c>
      <c r="J9" s="4">
        <v>13</v>
      </c>
      <c r="K9" s="4">
        <v>5</v>
      </c>
      <c r="L9" s="4">
        <v>7</v>
      </c>
      <c r="M9" s="4">
        <v>11</v>
      </c>
      <c r="N9" s="4">
        <f t="shared" si="0"/>
        <v>76</v>
      </c>
    </row>
    <row r="10" spans="1:14" ht="15">
      <c r="A10" s="4">
        <v>6</v>
      </c>
      <c r="B10" s="16" t="s">
        <v>12</v>
      </c>
      <c r="C10" s="17">
        <v>2</v>
      </c>
      <c r="D10" s="18">
        <v>1</v>
      </c>
      <c r="E10" s="4">
        <v>4</v>
      </c>
      <c r="F10" s="4">
        <v>6</v>
      </c>
      <c r="G10" s="4">
        <v>10</v>
      </c>
      <c r="H10" s="4">
        <v>3</v>
      </c>
      <c r="I10" s="4">
        <v>5</v>
      </c>
      <c r="J10" s="4">
        <v>8</v>
      </c>
      <c r="K10" s="4">
        <v>3</v>
      </c>
      <c r="L10" s="4">
        <v>5</v>
      </c>
      <c r="M10" s="4">
        <v>8</v>
      </c>
      <c r="N10" s="4">
        <f t="shared" si="0"/>
        <v>53</v>
      </c>
    </row>
    <row r="11" spans="1:14" ht="15">
      <c r="A11" s="4">
        <v>7</v>
      </c>
      <c r="B11" s="16" t="s">
        <v>6</v>
      </c>
      <c r="C11" s="17">
        <v>2</v>
      </c>
      <c r="D11" s="18"/>
      <c r="E11" s="4">
        <v>4</v>
      </c>
      <c r="F11" s="4">
        <v>6</v>
      </c>
      <c r="G11" s="4">
        <v>9</v>
      </c>
      <c r="H11" s="4">
        <v>4</v>
      </c>
      <c r="I11" s="4">
        <v>6</v>
      </c>
      <c r="J11" s="4">
        <v>10</v>
      </c>
      <c r="K11" s="4">
        <v>4</v>
      </c>
      <c r="L11" s="4">
        <v>5</v>
      </c>
      <c r="M11" s="4">
        <v>9</v>
      </c>
      <c r="N11" s="4">
        <f t="shared" si="0"/>
        <v>57</v>
      </c>
    </row>
    <row r="12" spans="1:14" ht="15">
      <c r="A12" s="4">
        <v>8</v>
      </c>
      <c r="B12" s="16" t="s">
        <v>1</v>
      </c>
      <c r="C12" s="17">
        <v>2</v>
      </c>
      <c r="D12" s="18">
        <v>2</v>
      </c>
      <c r="E12" s="4">
        <v>3</v>
      </c>
      <c r="F12" s="4">
        <v>5</v>
      </c>
      <c r="G12" s="4">
        <v>8</v>
      </c>
      <c r="H12" s="4">
        <v>3</v>
      </c>
      <c r="I12" s="4">
        <v>4</v>
      </c>
      <c r="J12" s="4">
        <v>7</v>
      </c>
      <c r="K12" s="4">
        <v>3</v>
      </c>
      <c r="L12" s="4">
        <v>4</v>
      </c>
      <c r="M12" s="4">
        <v>7</v>
      </c>
      <c r="N12" s="4">
        <f t="shared" si="0"/>
        <v>46</v>
      </c>
    </row>
    <row r="13" spans="1:14" ht="15">
      <c r="A13" s="4">
        <v>9</v>
      </c>
      <c r="B13" s="16" t="s">
        <v>9</v>
      </c>
      <c r="C13" s="17">
        <v>2</v>
      </c>
      <c r="D13" s="18">
        <v>2</v>
      </c>
      <c r="E13" s="4">
        <v>3</v>
      </c>
      <c r="F13" s="4">
        <v>5</v>
      </c>
      <c r="G13" s="4">
        <v>8</v>
      </c>
      <c r="H13" s="4">
        <v>3</v>
      </c>
      <c r="I13" s="4">
        <v>5</v>
      </c>
      <c r="J13" s="4">
        <v>8</v>
      </c>
      <c r="K13" s="4">
        <v>2</v>
      </c>
      <c r="L13" s="4">
        <v>3</v>
      </c>
      <c r="M13" s="4">
        <v>6</v>
      </c>
      <c r="N13" s="4">
        <f t="shared" si="0"/>
        <v>45</v>
      </c>
    </row>
    <row r="14" spans="1:14" ht="15">
      <c r="A14" s="4">
        <v>10</v>
      </c>
      <c r="B14" s="3" t="s">
        <v>54</v>
      </c>
      <c r="C14" s="17">
        <v>2</v>
      </c>
      <c r="D14" s="18"/>
      <c r="E14" s="4">
        <v>4</v>
      </c>
      <c r="F14" s="4">
        <v>6</v>
      </c>
      <c r="G14" s="4">
        <v>10</v>
      </c>
      <c r="H14" s="4">
        <v>3</v>
      </c>
      <c r="I14" s="4">
        <v>5</v>
      </c>
      <c r="J14" s="4">
        <v>8</v>
      </c>
      <c r="K14" s="4">
        <v>3</v>
      </c>
      <c r="L14" s="4">
        <v>4</v>
      </c>
      <c r="M14" s="4">
        <v>7</v>
      </c>
      <c r="N14" s="4">
        <f t="shared" si="0"/>
        <v>50</v>
      </c>
    </row>
    <row r="15" spans="1:14" ht="15">
      <c r="A15" s="4">
        <v>11</v>
      </c>
      <c r="B15" s="16" t="s">
        <v>11</v>
      </c>
      <c r="C15" s="17">
        <v>1</v>
      </c>
      <c r="D15" s="18">
        <v>2</v>
      </c>
      <c r="E15" s="4">
        <v>2</v>
      </c>
      <c r="F15" s="4">
        <v>3</v>
      </c>
      <c r="G15" s="4">
        <v>5</v>
      </c>
      <c r="H15" s="4">
        <v>2</v>
      </c>
      <c r="I15" s="4">
        <v>3</v>
      </c>
      <c r="J15" s="4">
        <v>4</v>
      </c>
      <c r="K15" s="4">
        <v>1</v>
      </c>
      <c r="L15" s="4">
        <v>2</v>
      </c>
      <c r="M15" s="4">
        <v>3</v>
      </c>
      <c r="N15" s="4">
        <f t="shared" si="0"/>
        <v>27</v>
      </c>
    </row>
    <row r="16" spans="1:14" ht="15">
      <c r="A16" s="4">
        <v>12</v>
      </c>
      <c r="B16" s="16" t="s">
        <v>18</v>
      </c>
      <c r="C16" s="17">
        <v>2</v>
      </c>
      <c r="D16" s="18">
        <v>2</v>
      </c>
      <c r="E16" s="4">
        <v>2</v>
      </c>
      <c r="F16" s="4">
        <v>3</v>
      </c>
      <c r="G16" s="4">
        <v>5</v>
      </c>
      <c r="H16" s="4">
        <v>2</v>
      </c>
      <c r="I16" s="4">
        <v>4</v>
      </c>
      <c r="J16" s="4">
        <v>6</v>
      </c>
      <c r="K16" s="4">
        <v>2</v>
      </c>
      <c r="L16" s="4">
        <v>3</v>
      </c>
      <c r="M16" s="4">
        <v>6</v>
      </c>
      <c r="N16" s="4">
        <f t="shared" si="0"/>
        <v>35</v>
      </c>
    </row>
    <row r="17" spans="1:14" ht="15">
      <c r="A17" s="4">
        <v>13</v>
      </c>
      <c r="B17" s="16" t="s">
        <v>19</v>
      </c>
      <c r="C17" s="17">
        <v>1</v>
      </c>
      <c r="D17" s="19">
        <v>3</v>
      </c>
      <c r="E17" s="4">
        <v>1</v>
      </c>
      <c r="F17" s="4">
        <v>2</v>
      </c>
      <c r="G17" s="4">
        <v>3</v>
      </c>
      <c r="H17" s="4">
        <v>2</v>
      </c>
      <c r="I17" s="4">
        <v>2</v>
      </c>
      <c r="J17" s="4">
        <v>4</v>
      </c>
      <c r="K17" s="4">
        <v>0</v>
      </c>
      <c r="L17" s="4">
        <v>1</v>
      </c>
      <c r="M17" s="4">
        <v>1</v>
      </c>
      <c r="N17" s="4">
        <f t="shared" si="0"/>
        <v>19</v>
      </c>
    </row>
    <row r="18" spans="1:14" ht="15">
      <c r="A18" s="4">
        <v>14</v>
      </c>
      <c r="B18" s="16" t="s">
        <v>4</v>
      </c>
      <c r="C18" s="17">
        <v>2</v>
      </c>
      <c r="D18" s="18">
        <v>3</v>
      </c>
      <c r="E18" s="4">
        <v>4</v>
      </c>
      <c r="F18" s="4">
        <v>6</v>
      </c>
      <c r="G18" s="4">
        <v>10</v>
      </c>
      <c r="H18" s="4">
        <v>2</v>
      </c>
      <c r="I18" s="4">
        <v>3</v>
      </c>
      <c r="J18" s="4">
        <v>5</v>
      </c>
      <c r="K18" s="4">
        <v>2</v>
      </c>
      <c r="L18" s="4">
        <v>3</v>
      </c>
      <c r="M18" s="4">
        <v>5</v>
      </c>
      <c r="N18" s="4">
        <f t="shared" si="0"/>
        <v>43</v>
      </c>
    </row>
    <row r="19" spans="1:14" ht="15">
      <c r="A19" s="4">
        <v>15</v>
      </c>
      <c r="B19" s="16" t="s">
        <v>8</v>
      </c>
      <c r="C19" s="17">
        <v>2</v>
      </c>
      <c r="D19" s="18">
        <v>4</v>
      </c>
      <c r="E19" s="4">
        <v>3</v>
      </c>
      <c r="F19" s="4">
        <v>4</v>
      </c>
      <c r="G19" s="4">
        <v>7</v>
      </c>
      <c r="H19" s="4">
        <v>2</v>
      </c>
      <c r="I19" s="4">
        <v>3</v>
      </c>
      <c r="J19" s="4">
        <v>6</v>
      </c>
      <c r="K19" s="4">
        <v>2</v>
      </c>
      <c r="L19" s="4">
        <v>3</v>
      </c>
      <c r="M19" s="4">
        <v>5</v>
      </c>
      <c r="N19" s="4">
        <f t="shared" si="0"/>
        <v>39</v>
      </c>
    </row>
    <row r="20" spans="1:14" ht="15">
      <c r="A20" s="4">
        <v>16</v>
      </c>
      <c r="B20" s="16" t="s">
        <v>10</v>
      </c>
      <c r="C20" s="17">
        <v>2</v>
      </c>
      <c r="D20" s="18">
        <v>1</v>
      </c>
      <c r="E20" s="4">
        <v>3</v>
      </c>
      <c r="F20" s="4">
        <v>4</v>
      </c>
      <c r="G20" s="4">
        <v>7</v>
      </c>
      <c r="H20" s="4">
        <v>3</v>
      </c>
      <c r="I20" s="4">
        <v>5</v>
      </c>
      <c r="J20" s="4">
        <v>8</v>
      </c>
      <c r="K20" s="4">
        <v>3</v>
      </c>
      <c r="L20" s="4">
        <v>4</v>
      </c>
      <c r="M20" s="4">
        <v>7</v>
      </c>
      <c r="N20" s="4">
        <f t="shared" si="0"/>
        <v>45</v>
      </c>
    </row>
    <row r="21" spans="1:14" ht="15">
      <c r="A21" s="4">
        <v>17</v>
      </c>
      <c r="B21" s="16" t="s">
        <v>28</v>
      </c>
      <c r="C21" s="17">
        <v>1</v>
      </c>
      <c r="D21" s="18"/>
      <c r="E21" s="4">
        <v>1</v>
      </c>
      <c r="F21" s="4">
        <v>2</v>
      </c>
      <c r="G21" s="4">
        <v>3</v>
      </c>
      <c r="H21" s="4">
        <v>1</v>
      </c>
      <c r="I21" s="4">
        <v>1</v>
      </c>
      <c r="J21" s="4">
        <v>1</v>
      </c>
      <c r="K21" s="4"/>
      <c r="L21" s="4"/>
      <c r="M21" s="4"/>
      <c r="N21" s="4">
        <f t="shared" si="0"/>
        <v>9</v>
      </c>
    </row>
    <row r="22" spans="1:14" ht="15">
      <c r="A22" s="4">
        <v>18</v>
      </c>
      <c r="B22" s="3" t="s">
        <v>55</v>
      </c>
      <c r="C22" s="17">
        <v>1</v>
      </c>
      <c r="D22" s="18"/>
      <c r="E22" s="4">
        <v>1</v>
      </c>
      <c r="F22" s="4">
        <v>2</v>
      </c>
      <c r="G22" s="4">
        <v>3</v>
      </c>
      <c r="H22" s="4"/>
      <c r="I22" s="4"/>
      <c r="J22" s="4"/>
      <c r="K22" s="4"/>
      <c r="L22" s="4"/>
      <c r="M22" s="4"/>
      <c r="N22" s="4">
        <f t="shared" si="0"/>
        <v>6</v>
      </c>
    </row>
    <row r="23" spans="1:14" ht="15">
      <c r="A23" s="4">
        <v>19</v>
      </c>
      <c r="B23" s="16" t="s">
        <v>14</v>
      </c>
      <c r="C23" s="17">
        <v>1</v>
      </c>
      <c r="D23" s="18">
        <v>1</v>
      </c>
      <c r="E23" s="4">
        <v>2</v>
      </c>
      <c r="F23" s="4">
        <v>3</v>
      </c>
      <c r="G23" s="4">
        <v>6</v>
      </c>
      <c r="H23" s="4">
        <v>2</v>
      </c>
      <c r="I23" s="4">
        <v>3</v>
      </c>
      <c r="J23" s="4">
        <v>4</v>
      </c>
      <c r="K23" s="4"/>
      <c r="L23" s="4"/>
      <c r="M23" s="4"/>
      <c r="N23" s="4">
        <f t="shared" si="0"/>
        <v>21</v>
      </c>
    </row>
    <row r="24" spans="1:14" ht="30">
      <c r="A24" s="4">
        <v>20</v>
      </c>
      <c r="B24" s="16" t="s">
        <v>29</v>
      </c>
      <c r="C24" s="17">
        <v>1</v>
      </c>
      <c r="D24" s="18"/>
      <c r="E24" s="4"/>
      <c r="F24" s="4">
        <v>1</v>
      </c>
      <c r="G24" s="4">
        <v>1</v>
      </c>
      <c r="H24" s="4"/>
      <c r="I24" s="4">
        <v>1</v>
      </c>
      <c r="J24" s="4">
        <v>1</v>
      </c>
      <c r="K24" s="4"/>
      <c r="L24" s="4"/>
      <c r="M24" s="4"/>
      <c r="N24" s="4">
        <f t="shared" si="0"/>
        <v>4</v>
      </c>
    </row>
    <row r="25" spans="1:14" ht="15">
      <c r="A25" s="4">
        <v>21</v>
      </c>
      <c r="B25" s="3" t="s">
        <v>56</v>
      </c>
      <c r="C25" s="17">
        <v>1</v>
      </c>
      <c r="D25" s="18">
        <v>1</v>
      </c>
      <c r="E25" s="4">
        <v>1</v>
      </c>
      <c r="F25" s="4">
        <v>2</v>
      </c>
      <c r="G25" s="4">
        <v>4</v>
      </c>
      <c r="H25" s="4">
        <v>2</v>
      </c>
      <c r="I25" s="4">
        <v>2</v>
      </c>
      <c r="J25" s="4">
        <v>4</v>
      </c>
      <c r="K25" s="4">
        <v>1</v>
      </c>
      <c r="L25" s="4">
        <v>1</v>
      </c>
      <c r="M25" s="4">
        <v>1</v>
      </c>
      <c r="N25" s="4">
        <f t="shared" si="0"/>
        <v>19</v>
      </c>
    </row>
    <row r="26" spans="1:14" ht="15">
      <c r="A26" s="4"/>
      <c r="B26" s="5" t="s">
        <v>53</v>
      </c>
      <c r="C26" s="4">
        <f>SUM(C5:C25)</f>
        <v>39</v>
      </c>
      <c r="D26" s="4">
        <f>SUM(D5:D25)</f>
        <v>30</v>
      </c>
      <c r="E26" s="4">
        <f t="shared" ref="E26:M26" si="1">SUM(E5:E25)</f>
        <v>57</v>
      </c>
      <c r="F26" s="4">
        <f t="shared" si="1"/>
        <v>88</v>
      </c>
      <c r="G26" s="4">
        <f t="shared" si="1"/>
        <v>148</v>
      </c>
      <c r="H26" s="4">
        <f t="shared" si="1"/>
        <v>51</v>
      </c>
      <c r="I26" s="4">
        <f t="shared" si="1"/>
        <v>79</v>
      </c>
      <c r="J26" s="4">
        <f t="shared" si="1"/>
        <v>131</v>
      </c>
      <c r="K26" s="4">
        <f t="shared" si="1"/>
        <v>45</v>
      </c>
      <c r="L26" s="4">
        <f t="shared" si="1"/>
        <v>65</v>
      </c>
      <c r="M26" s="4">
        <f t="shared" si="1"/>
        <v>110</v>
      </c>
      <c r="N26" s="4">
        <f>SUM(D26:M26)</f>
        <v>804</v>
      </c>
    </row>
    <row r="27" spans="1:14" ht="38.25" customHeight="1">
      <c r="A27" s="22" t="s">
        <v>58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</sheetData>
  <autoFilter ref="B4:M26">
    <filterColumn colId="2"/>
  </autoFilter>
  <mergeCells count="11">
    <mergeCell ref="A27:N27"/>
    <mergeCell ref="A1:N1"/>
    <mergeCell ref="A2:A4"/>
    <mergeCell ref="B2:B4"/>
    <mergeCell ref="N3:N4"/>
    <mergeCell ref="D3:D4"/>
    <mergeCell ref="C2:C4"/>
    <mergeCell ref="E3:G3"/>
    <mergeCell ref="H3:J3"/>
    <mergeCell ref="K3:M3"/>
    <mergeCell ref="D2:N2"/>
  </mergeCells>
  <phoneticPr fontId="1" type="noConversion"/>
  <pageMargins left="0.47" right="0.3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本科</vt:lpstr>
      <vt:lpstr>专科提标扩面指标</vt:lpstr>
      <vt:lpstr>研究生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李霖</dc:creator>
  <cp:lastModifiedBy>李霖</cp:lastModifiedBy>
  <cp:lastPrinted>2019-10-09T12:00:05Z</cp:lastPrinted>
  <dcterms:created xsi:type="dcterms:W3CDTF">2019-10-08T14:09:21Z</dcterms:created>
  <dcterms:modified xsi:type="dcterms:W3CDTF">2019-10-09T14:45:43Z</dcterms:modified>
</cp:coreProperties>
</file>